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FD_10\fd10\Hochbau\Objekte\Dersenow Kh\2026\Brandschutzkonzept\Vergabe\Los Brandschutzkonzept\vorbereitende Unterlagen\"/>
    </mc:Choice>
  </mc:AlternateContent>
  <xr:revisionPtr revIDLastSave="0" documentId="8_{0EA1A027-BD1C-4433-A1DF-B62979E6069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gebotsblatt" sheetId="1" r:id="rId1"/>
    <sheet name="Honorarermittlu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2" l="1"/>
  <c r="F26" i="1" l="1"/>
  <c r="F15" i="1"/>
  <c r="F40" i="1"/>
  <c r="F39" i="1"/>
  <c r="F38" i="1"/>
  <c r="F41" i="1" l="1"/>
  <c r="F43" i="1"/>
  <c r="F16" i="1"/>
  <c r="F17" i="1" s="1"/>
  <c r="F18" i="1" s="1"/>
  <c r="F27" i="1"/>
  <c r="F28" i="1" s="1"/>
  <c r="F29" i="1" s="1"/>
  <c r="F44" i="1" l="1"/>
  <c r="F31" i="1"/>
  <c r="F32" i="1" s="1"/>
  <c r="F20" i="1"/>
  <c r="F21" i="1" s="1"/>
  <c r="F45" i="1" l="1"/>
  <c r="F46" i="1" s="1"/>
  <c r="F33" i="1"/>
  <c r="F34" i="1" s="1"/>
  <c r="F22" i="1"/>
  <c r="F23" i="1" s="1"/>
  <c r="F49" i="1" l="1"/>
</calcChain>
</file>

<file path=xl/sharedStrings.xml><?xml version="1.0" encoding="utf-8"?>
<sst xmlns="http://schemas.openxmlformats.org/spreadsheetml/2006/main" count="116" uniqueCount="70">
  <si>
    <t>Angebotsblatt</t>
  </si>
  <si>
    <t>Name Bieter:</t>
  </si>
  <si>
    <t xml:space="preserve">Planungsleistung: </t>
  </si>
  <si>
    <t>Erstellen eines Brandschutzkonzeptes mit Aufmaß</t>
  </si>
  <si>
    <t xml:space="preserve">Objekt : </t>
  </si>
  <si>
    <r>
      <t xml:space="preserve">Honorarangebot zur Erbringung der Leistungen für den Brandschutz gemäß Schriftenreihe AHO Nr.17, 12/2022
Leistungsphase 1-4 und 5 + 8 in Verbindung mit der Leistungsbeschreibung sowie Erstellung von Bestandszeichnungen als besondere Leistung
</t>
    </r>
    <r>
      <rPr>
        <b/>
        <sz val="11"/>
        <color theme="1"/>
        <rFont val="Calibri"/>
        <family val="2"/>
        <scheme val="minor"/>
      </rPr>
      <t>Die Honorarermittlung gem. AHO gilt als Berechnungsgrundlage. 
Beachten Sie die Möglichkeit eines Zuschlages bzw. Abschlages auf die Honorarbasis.</t>
    </r>
  </si>
  <si>
    <t>Nutzungsbeiwerte</t>
  </si>
  <si>
    <t>Projekt-Schwierigkeitsbeiwerte</t>
  </si>
  <si>
    <t xml:space="preserve">Verfahren mit bestehenden Gebäuden </t>
  </si>
  <si>
    <r>
      <rPr>
        <sz val="11"/>
        <color theme="1"/>
        <rFont val="Calibri"/>
        <family val="2"/>
      </rPr>
      <t>∑</t>
    </r>
    <r>
      <rPr>
        <sz val="11"/>
        <color theme="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 xml:space="preserve">P </t>
    </r>
    <r>
      <rPr>
        <sz val="11"/>
        <color theme="1"/>
        <rFont val="Calibri"/>
        <family val="2"/>
        <scheme val="minor"/>
      </rPr>
      <t>=</t>
    </r>
  </si>
  <si>
    <t>Teilflächen-Schwierigkeitsbeiwerte</t>
  </si>
  <si>
    <r>
      <t>s</t>
    </r>
    <r>
      <rPr>
        <vertAlign val="subscript"/>
        <sz val="11"/>
        <color theme="1"/>
        <rFont val="Calibri"/>
        <family val="2"/>
      </rPr>
      <t xml:space="preserve">T1 </t>
    </r>
    <r>
      <rPr>
        <sz val="11"/>
        <color theme="1"/>
        <rFont val="Calibri"/>
        <family val="2"/>
      </rPr>
      <t>=</t>
    </r>
  </si>
  <si>
    <r>
      <t>s</t>
    </r>
    <r>
      <rPr>
        <vertAlign val="subscript"/>
        <sz val="11"/>
        <color theme="1"/>
        <rFont val="Calibri"/>
        <family val="2"/>
      </rPr>
      <t xml:space="preserve">T2 </t>
    </r>
    <r>
      <rPr>
        <sz val="11"/>
        <color theme="1"/>
        <rFont val="Calibri"/>
        <family val="2"/>
      </rPr>
      <t>=</t>
    </r>
  </si>
  <si>
    <t xml:space="preserve">Schwierigkeitsbeiwert </t>
  </si>
  <si>
    <r>
      <t>s</t>
    </r>
    <r>
      <rPr>
        <b/>
        <vertAlign val="subscript"/>
        <sz val="11"/>
        <color theme="1"/>
        <rFont val="Calibri"/>
        <family val="2"/>
        <scheme val="minor"/>
      </rPr>
      <t>i</t>
    </r>
    <r>
      <rPr>
        <b/>
        <sz val="11"/>
        <color theme="1"/>
        <rFont val="Calibri"/>
        <family val="2"/>
        <scheme val="minor"/>
      </rPr>
      <t>=(1,0 + ∑s</t>
    </r>
    <r>
      <rPr>
        <b/>
        <vertAlign val="sub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>) x (1,0 + ∑s</t>
    </r>
    <r>
      <rPr>
        <b/>
        <vertAlign val="subscript"/>
        <sz val="11"/>
        <color theme="1"/>
        <rFont val="Calibri"/>
        <family val="2"/>
        <scheme val="minor"/>
      </rPr>
      <t>T</t>
    </r>
    <r>
      <rPr>
        <b/>
        <sz val="11"/>
        <color theme="1"/>
        <rFont val="Calibri"/>
        <family val="2"/>
        <scheme val="minor"/>
      </rPr>
      <t>)</t>
    </r>
  </si>
  <si>
    <t>Flächen der Nutzungseinheiten</t>
  </si>
  <si>
    <t>m²</t>
  </si>
  <si>
    <t>Basis-Honorar für LPH 1-8 (100%) nach Pkt.1.2.3</t>
  </si>
  <si>
    <t xml:space="preserve">Die Abrechnung erfolgt entsprechend der o.g.Schriftenreihe nach Flächenberechnung und nachgewiesenen Sicherheits- und Schwierigkeitsbeiwerten. Die oben genannten Werte und die Herangehensweise an die Berechnung ist durch den Auftragnehmer zu prüfen. Die Stundensätze sind unbedingt einzutragen und werden bei der Wertung mit einbezogen. </t>
  </si>
  <si>
    <t>Grundleistungen LPh 1-4 gemäß Leistungsbuch Teil B</t>
  </si>
  <si>
    <t>Basis-Honorar gemäß vorläufiger Honorarermittlung (Formel) AHO Nr.17</t>
  </si>
  <si>
    <t>EUR</t>
  </si>
  <si>
    <r>
      <rPr>
        <b/>
        <sz val="11"/>
        <color theme="1"/>
        <rFont val="Calibri"/>
        <family val="2"/>
        <scheme val="minor"/>
      </rPr>
      <t>Zu-/Abschlag</t>
    </r>
    <r>
      <rPr>
        <sz val="11"/>
        <color theme="1"/>
        <rFont val="Calibri"/>
        <family val="2"/>
        <scheme val="minor"/>
      </rPr>
      <t xml:space="preserve"> auf die Honorarbasis</t>
    </r>
  </si>
  <si>
    <t>%</t>
  </si>
  <si>
    <t>Honorar</t>
  </si>
  <si>
    <r>
      <t xml:space="preserve">Zwischensumme Honorar netto Leistungsphase 1-4 / </t>
    </r>
    <r>
      <rPr>
        <sz val="11"/>
        <color theme="1"/>
        <rFont val="Calibri"/>
        <family val="2"/>
        <scheme val="minor"/>
      </rPr>
      <t>Leistungsanteil =</t>
    </r>
  </si>
  <si>
    <t>Nebenkosten</t>
  </si>
  <si>
    <t>pauschal mit einem Prozentsatz des Nettohonorars von</t>
  </si>
  <si>
    <t>Nettosumme</t>
  </si>
  <si>
    <t>gesetzlich geltende Umsatzsteuer</t>
  </si>
  <si>
    <t>Bruttosumme Grundleistungen Lph 1-4</t>
  </si>
  <si>
    <t>Grundleistungen Lph 5 und 8 gemäß Leistungsbuch Teil B - optionale Beauftragung</t>
  </si>
  <si>
    <t>Honorarbasis gemäß vorläufiger Honorarermittlung (Formel) AHO Nr.17</t>
  </si>
  <si>
    <r>
      <t xml:space="preserve">Zu-/Abschlag </t>
    </r>
    <r>
      <rPr>
        <sz val="11"/>
        <color theme="1"/>
        <rFont val="Calibri"/>
        <family val="2"/>
        <scheme val="minor"/>
      </rPr>
      <t>auf die Honorarbasis</t>
    </r>
  </si>
  <si>
    <r>
      <t xml:space="preserve">Zwischensumme Honorar netto Leistungsphase 5 und 8 / </t>
    </r>
    <r>
      <rPr>
        <sz val="11"/>
        <color theme="1"/>
        <rFont val="Calibri"/>
        <family val="2"/>
        <scheme val="minor"/>
      </rPr>
      <t>Leistungsanteil =</t>
    </r>
  </si>
  <si>
    <t>Bruttosumme Grundleistungen Lph 5 und 8</t>
  </si>
  <si>
    <t>Stundenlohnarbeiten für  besondere Leistungen auf Nachweis</t>
  </si>
  <si>
    <t>Anzahl</t>
  </si>
  <si>
    <t>€/Std</t>
  </si>
  <si>
    <t>für Geschäftsführer / Projektleiter</t>
  </si>
  <si>
    <t>für die Architekten / Ingenieure:</t>
  </si>
  <si>
    <t>für die technischen Zeichner / Mitarbeiter mit vergleichbarer Qualifikation:</t>
  </si>
  <si>
    <t>Nettosumme Stundenlohnarbeiten</t>
  </si>
  <si>
    <t>Bruttosumme Stundenlohnarbeiten</t>
  </si>
  <si>
    <t>Honorar brutto gesamt</t>
  </si>
  <si>
    <t>UG</t>
  </si>
  <si>
    <t>A1=</t>
  </si>
  <si>
    <t>EG</t>
  </si>
  <si>
    <t>A2=</t>
  </si>
  <si>
    <t>A3=</t>
  </si>
  <si>
    <t>A4=</t>
  </si>
  <si>
    <t xml:space="preserve">Nettosumme </t>
  </si>
  <si>
    <t>2.0</t>
  </si>
  <si>
    <t>3.0</t>
  </si>
  <si>
    <t>4.0</t>
  </si>
  <si>
    <t>1.0</t>
  </si>
  <si>
    <t>Ermittlung Basis-Honorar unter Ansatz folgender Werte/Beiwerte :</t>
  </si>
  <si>
    <t>gemäß Schriftenreihe AHO Nr.17 mit Stand 12/2022</t>
  </si>
  <si>
    <t xml:space="preserve">H = 2600 + 180 x Aq0,61 </t>
  </si>
  <si>
    <t>Wohnen</t>
  </si>
  <si>
    <t>∑n =</t>
  </si>
  <si>
    <t>Denkmalschutz</t>
  </si>
  <si>
    <t>ungeregelter Sonderbau</t>
  </si>
  <si>
    <t>OG</t>
  </si>
  <si>
    <t>DG</t>
  </si>
  <si>
    <r>
      <t>A</t>
    </r>
    <r>
      <rPr>
        <b/>
        <vertAlign val="subscript"/>
        <sz val="11"/>
        <color theme="1"/>
        <rFont val="Calibri"/>
        <family val="2"/>
        <scheme val="minor"/>
      </rPr>
      <t>q</t>
    </r>
    <r>
      <rPr>
        <b/>
        <sz val="11"/>
        <color theme="1"/>
        <rFont val="Calibri"/>
        <family val="2"/>
        <scheme val="minor"/>
      </rPr>
      <t xml:space="preserve"> = </t>
    </r>
    <r>
      <rPr>
        <b/>
        <sz val="11"/>
        <color theme="1"/>
        <rFont val="Calibri"/>
        <family val="2"/>
      </rPr>
      <t>∑ (A</t>
    </r>
    <r>
      <rPr>
        <b/>
        <vertAlign val="subscript"/>
        <sz val="11"/>
        <color theme="1"/>
        <rFont val="Calibri"/>
        <family val="2"/>
      </rPr>
      <t>i</t>
    </r>
    <r>
      <rPr>
        <b/>
        <sz val="11"/>
        <color theme="1"/>
        <rFont val="Calibri"/>
        <family val="2"/>
      </rPr>
      <t xml:space="preserve"> x n</t>
    </r>
    <r>
      <rPr>
        <b/>
        <vertAlign val="subscript"/>
        <sz val="11"/>
        <color theme="1"/>
        <rFont val="Calibri"/>
        <family val="2"/>
      </rPr>
      <t>i</t>
    </r>
    <r>
      <rPr>
        <b/>
        <sz val="11"/>
        <color theme="1"/>
        <rFont val="Calibri"/>
        <family val="2"/>
      </rPr>
      <t xml:space="preserve"> x s</t>
    </r>
    <r>
      <rPr>
        <b/>
        <vertAlign val="subscript"/>
        <sz val="11"/>
        <color theme="1"/>
        <rFont val="Calibri"/>
        <family val="2"/>
      </rPr>
      <t>i</t>
    </r>
    <r>
      <rPr>
        <b/>
        <sz val="11"/>
        <color theme="1"/>
        <rFont val="Calibri"/>
        <family val="2"/>
      </rPr>
      <t>)</t>
    </r>
  </si>
  <si>
    <t>Kinder- u. Jugendwohnen, Bergstr. 20, 19260 Dersenow</t>
  </si>
  <si>
    <t>Der Auftraggeber behält sich vor, vorerst nur Pkt.1, Pkt.3 und Pkt.4 (Lph 1-4) zu beauftragen. Die Beauftragung der Leistungen nach Pkt.2 (Lph 5 und Lph 8) erfolgt ggf. zu einem späteren Zeitpunkt optional (wenn die Finanzierung der sich aus dem Brandschutzkonzept ergebenen Brandschutz-Maßnahmen gesichert ist)!</t>
  </si>
  <si>
    <t>Besondere Leistung, Aktualisierung Flucht- u. Rettungswegpläne, Feuerwehrpläne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</si>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</sst>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"/>
    <numFmt numFmtId="165" formatCode="#,##0.00_ ;\-#,##0.00\ "/>
    <numFmt numFmtId="166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sz val="13"/>
      <color theme="1"/>
      <name val="Calibri"/>
      <family val="2"/>
      <scheme val="minor"/>
    </font>
    <font>
      <b/>
      <sz val="13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right"/>
    </xf>
    <xf numFmtId="2" fontId="0" fillId="0" borderId="0" xfId="0" applyNumberFormat="1" applyAlignment="1">
      <alignment horizontal="right"/>
    </xf>
    <xf numFmtId="44" fontId="0" fillId="0" borderId="0" xfId="1" applyFont="1" applyBorder="1" applyAlignment="1">
      <alignment wrapText="1"/>
    </xf>
    <xf numFmtId="0" fontId="0" fillId="0" borderId="1" xfId="0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44" fontId="2" fillId="0" borderId="0" xfId="1" applyFont="1" applyBorder="1"/>
    <xf numFmtId="2" fontId="0" fillId="2" borderId="3" xfId="0" applyNumberFormat="1" applyFill="1" applyBorder="1" applyAlignment="1" applyProtection="1">
      <alignment horizontal="center"/>
      <protection locked="0"/>
    </xf>
    <xf numFmtId="49" fontId="14" fillId="0" borderId="3" xfId="0" applyNumberFormat="1" applyFont="1" applyBorder="1" applyAlignment="1" applyProtection="1">
      <alignment horizontal="center" vertical="top"/>
    </xf>
    <xf numFmtId="0" fontId="15" fillId="0" borderId="4" xfId="0" applyFont="1" applyBorder="1" applyAlignment="1" applyProtection="1">
      <alignment horizontal="left"/>
    </xf>
    <xf numFmtId="0" fontId="15" fillId="0" borderId="3" xfId="0" applyFont="1" applyBorder="1" applyAlignment="1" applyProtection="1">
      <alignment horizontal="left"/>
    </xf>
    <xf numFmtId="0" fontId="15" fillId="0" borderId="3" xfId="0" applyFont="1" applyBorder="1" applyAlignment="1" applyProtection="1">
      <alignment horizontal="center"/>
    </xf>
    <xf numFmtId="0" fontId="15" fillId="2" borderId="3" xfId="0" applyFont="1" applyFill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</xf>
    <xf numFmtId="0" fontId="15" fillId="0" borderId="7" xfId="0" applyFont="1" applyBorder="1" applyAlignment="1" applyProtection="1">
      <alignment horizontal="left"/>
    </xf>
    <xf numFmtId="0" fontId="15" fillId="3" borderId="3" xfId="0" applyFont="1" applyFill="1" applyBorder="1" applyAlignment="1" applyProtection="1">
      <alignment horizontal="center"/>
    </xf>
    <xf numFmtId="2" fontId="0" fillId="0" borderId="0" xfId="0" applyNumberFormat="1"/>
    <xf numFmtId="166" fontId="0" fillId="0" borderId="0" xfId="0" applyNumberFormat="1" applyAlignment="1"/>
    <xf numFmtId="49" fontId="12" fillId="6" borderId="3" xfId="0" applyNumberFormat="1" applyFont="1" applyFill="1" applyBorder="1" applyAlignment="1" applyProtection="1">
      <alignment horizontal="left" vertical="top"/>
    </xf>
    <xf numFmtId="0" fontId="12" fillId="6" borderId="4" xfId="0" applyFont="1" applyFill="1" applyBorder="1" applyAlignment="1" applyProtection="1">
      <alignment vertical="top"/>
    </xf>
    <xf numFmtId="0" fontId="12" fillId="6" borderId="6" xfId="0" applyFont="1" applyFill="1" applyBorder="1" applyAlignment="1" applyProtection="1">
      <alignment vertical="top"/>
    </xf>
    <xf numFmtId="0" fontId="0" fillId="6" borderId="3" xfId="0" applyFont="1" applyFill="1" applyBorder="1" applyAlignment="1" applyProtection="1">
      <alignment horizontal="center" vertical="top"/>
    </xf>
    <xf numFmtId="0" fontId="13" fillId="6" borderId="3" xfId="0" applyFont="1" applyFill="1" applyBorder="1" applyAlignment="1" applyProtection="1">
      <alignment horizontal="left" vertical="top"/>
    </xf>
    <xf numFmtId="0" fontId="7" fillId="0" borderId="0" xfId="0" applyFont="1" applyAlignment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4" fontId="0" fillId="0" borderId="0" xfId="0" applyNumberFormat="1" applyProtection="1"/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0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center" wrapText="1"/>
    </xf>
    <xf numFmtId="16" fontId="12" fillId="6" borderId="3" xfId="0" quotePrefix="1" applyNumberFormat="1" applyFont="1" applyFill="1" applyBorder="1" applyAlignment="1" applyProtection="1">
      <alignment vertical="top"/>
    </xf>
    <xf numFmtId="16" fontId="0" fillId="0" borderId="3" xfId="0" quotePrefix="1" applyNumberFormat="1" applyFont="1" applyBorder="1" applyAlignment="1" applyProtection="1">
      <alignment vertical="top"/>
    </xf>
    <xf numFmtId="4" fontId="0" fillId="0" borderId="3" xfId="0" applyNumberFormat="1" applyBorder="1" applyProtection="1"/>
    <xf numFmtId="0" fontId="0" fillId="0" borderId="3" xfId="0" applyBorder="1" applyAlignment="1" applyProtection="1">
      <alignment horizontal="center"/>
    </xf>
    <xf numFmtId="2" fontId="0" fillId="0" borderId="5" xfId="0" applyNumberForma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16" fontId="2" fillId="0" borderId="3" xfId="0" quotePrefix="1" applyNumberFormat="1" applyFont="1" applyBorder="1" applyAlignment="1" applyProtection="1">
      <alignment vertical="top"/>
    </xf>
    <xf numFmtId="0" fontId="2" fillId="0" borderId="4" xfId="0" applyFont="1" applyBorder="1" applyAlignment="1" applyProtection="1"/>
    <xf numFmtId="0" fontId="2" fillId="0" borderId="5" xfId="0" applyFont="1" applyBorder="1" applyAlignment="1" applyProtection="1"/>
    <xf numFmtId="0" fontId="0" fillId="0" borderId="3" xfId="0" applyFont="1" applyBorder="1" applyAlignment="1" applyProtection="1">
      <alignment horizontal="center"/>
    </xf>
    <xf numFmtId="0" fontId="0" fillId="0" borderId="6" xfId="0" applyFont="1" applyBorder="1" applyAlignment="1" applyProtection="1">
      <alignment horizontal="center"/>
    </xf>
    <xf numFmtId="4" fontId="2" fillId="0" borderId="3" xfId="0" applyNumberFormat="1" applyFont="1" applyBorder="1" applyProtection="1"/>
    <xf numFmtId="0" fontId="2" fillId="0" borderId="3" xfId="0" quotePrefix="1" applyNumberFormat="1" applyFont="1" applyBorder="1" applyAlignment="1" applyProtection="1">
      <alignment horizontal="left"/>
    </xf>
    <xf numFmtId="16" fontId="0" fillId="0" borderId="3" xfId="0" quotePrefix="1" applyNumberFormat="1" applyFont="1" applyBorder="1" applyAlignment="1" applyProtection="1">
      <alignment horizontal="left" vertical="top"/>
    </xf>
    <xf numFmtId="0" fontId="2" fillId="5" borderId="0" xfId="0" applyFont="1" applyFill="1" applyAlignment="1" applyProtection="1">
      <alignment horizontal="center"/>
    </xf>
    <xf numFmtId="0" fontId="0" fillId="3" borderId="4" xfId="0" applyFill="1" applyBorder="1" applyAlignment="1" applyProtection="1">
      <alignment horizontal="left"/>
    </xf>
    <xf numFmtId="0" fontId="0" fillId="3" borderId="5" xfId="0" applyFill="1" applyBorder="1" applyAlignment="1" applyProtection="1">
      <alignment horizontal="left"/>
    </xf>
    <xf numFmtId="2" fontId="0" fillId="3" borderId="5" xfId="0" applyNumberForma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center"/>
    </xf>
    <xf numFmtId="4" fontId="0" fillId="3" borderId="5" xfId="0" applyNumberFormat="1" applyFill="1" applyBorder="1" applyProtection="1"/>
    <xf numFmtId="0" fontId="0" fillId="3" borderId="3" xfId="0" applyFill="1" applyBorder="1" applyAlignment="1" applyProtection="1">
      <alignment horizontal="center"/>
    </xf>
    <xf numFmtId="0" fontId="2" fillId="0" borderId="5" xfId="0" quotePrefix="1" applyFont="1" applyBorder="1" applyAlignment="1" applyProtection="1">
      <alignment horizontal="left" vertical="top"/>
    </xf>
    <xf numFmtId="2" fontId="0" fillId="0" borderId="3" xfId="0" applyNumberFormat="1" applyBorder="1" applyAlignment="1" applyProtection="1">
      <alignment horizontal="center"/>
    </xf>
    <xf numFmtId="0" fontId="2" fillId="4" borderId="3" xfId="0" quotePrefix="1" applyFont="1" applyFill="1" applyBorder="1" applyAlignment="1" applyProtection="1">
      <alignment horizontal="left" vertical="top"/>
    </xf>
    <xf numFmtId="4" fontId="2" fillId="4" borderId="3" xfId="0" applyNumberFormat="1" applyFont="1" applyFill="1" applyBorder="1" applyAlignment="1" applyProtection="1"/>
    <xf numFmtId="0" fontId="2" fillId="4" borderId="3" xfId="0" applyFont="1" applyFill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4" fontId="2" fillId="0" borderId="5" xfId="0" applyNumberFormat="1" applyFont="1" applyBorder="1" applyAlignment="1" applyProtection="1"/>
    <xf numFmtId="0" fontId="12" fillId="6" borderId="5" xfId="0" quotePrefix="1" applyFont="1" applyFill="1" applyBorder="1" applyAlignment="1" applyProtection="1">
      <alignment horizontal="left" vertical="top"/>
    </xf>
    <xf numFmtId="0" fontId="2" fillId="0" borderId="6" xfId="0" quotePrefix="1" applyFont="1" applyBorder="1" applyAlignment="1" applyProtection="1">
      <alignment horizontal="left" vertical="top"/>
    </xf>
    <xf numFmtId="0" fontId="2" fillId="5" borderId="5" xfId="0" applyFont="1" applyFill="1" applyBorder="1" applyAlignment="1" applyProtection="1">
      <alignment horizontal="center"/>
    </xf>
    <xf numFmtId="0" fontId="0" fillId="0" borderId="5" xfId="0" applyFont="1" applyBorder="1" applyAlignment="1" applyProtection="1">
      <alignment horizontal="center"/>
    </xf>
    <xf numFmtId="4" fontId="0" fillId="0" borderId="3" xfId="0" applyNumberFormat="1" applyFont="1" applyBorder="1" applyProtection="1"/>
    <xf numFmtId="0" fontId="2" fillId="4" borderId="5" xfId="0" quotePrefix="1" applyFont="1" applyFill="1" applyBorder="1" applyAlignment="1" applyProtection="1">
      <alignment horizontal="left" vertical="top"/>
    </xf>
    <xf numFmtId="4" fontId="2" fillId="4" borderId="5" xfId="0" applyNumberFormat="1" applyFont="1" applyFill="1" applyBorder="1" applyAlignment="1" applyProtection="1"/>
    <xf numFmtId="0" fontId="0" fillId="0" borderId="5" xfId="0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center"/>
    </xf>
    <xf numFmtId="0" fontId="0" fillId="3" borderId="2" xfId="0" applyFont="1" applyFill="1" applyBorder="1" applyAlignment="1" applyProtection="1">
      <alignment horizontal="left"/>
    </xf>
    <xf numFmtId="0" fontId="2" fillId="3" borderId="8" xfId="0" applyFont="1" applyFill="1" applyBorder="1" applyAlignment="1" applyProtection="1">
      <alignment horizontal="left"/>
    </xf>
    <xf numFmtId="0" fontId="0" fillId="3" borderId="0" xfId="0" applyFill="1" applyAlignment="1" applyProtection="1">
      <alignment horizontal="center"/>
    </xf>
    <xf numFmtId="4" fontId="0" fillId="3" borderId="0" xfId="0" applyNumberFormat="1" applyFill="1" applyProtection="1"/>
    <xf numFmtId="0" fontId="0" fillId="0" borderId="6" xfId="0" applyFont="1" applyBorder="1" applyAlignment="1" applyProtection="1">
      <alignment horizontal="left"/>
    </xf>
    <xf numFmtId="0" fontId="2" fillId="0" borderId="6" xfId="0" quotePrefix="1" applyFont="1" applyBorder="1" applyAlignment="1" applyProtection="1">
      <alignment horizontal="left"/>
    </xf>
    <xf numFmtId="0" fontId="0" fillId="5" borderId="6" xfId="0" quotePrefix="1" applyFont="1" applyFill="1" applyBorder="1" applyAlignment="1" applyProtection="1">
      <alignment horizontal="left"/>
    </xf>
    <xf numFmtId="0" fontId="12" fillId="4" borderId="8" xfId="0" quotePrefix="1" applyFont="1" applyFill="1" applyBorder="1" applyAlignment="1" applyProtection="1">
      <alignment horizontal="left"/>
    </xf>
    <xf numFmtId="4" fontId="2" fillId="4" borderId="10" xfId="0" applyNumberFormat="1" applyFont="1" applyFill="1" applyBorder="1" applyProtection="1"/>
    <xf numFmtId="0" fontId="2" fillId="4" borderId="10" xfId="0" applyFont="1" applyFill="1" applyBorder="1" applyAlignment="1" applyProtection="1">
      <alignment horizontal="center"/>
    </xf>
    <xf numFmtId="0" fontId="0" fillId="0" borderId="0" xfId="0" applyBorder="1" applyProtection="1"/>
    <xf numFmtId="0" fontId="2" fillId="5" borderId="0" xfId="0" applyFont="1" applyFill="1" applyBorder="1" applyAlignment="1" applyProtection="1">
      <alignment horizontal="left"/>
    </xf>
    <xf numFmtId="0" fontId="2" fillId="5" borderId="0" xfId="0" applyFont="1" applyFill="1" applyBorder="1" applyAlignment="1" applyProtection="1">
      <alignment horizontal="center"/>
    </xf>
    <xf numFmtId="4" fontId="2" fillId="5" borderId="0" xfId="0" applyNumberFormat="1" applyFont="1" applyFill="1" applyBorder="1" applyProtection="1"/>
    <xf numFmtId="4" fontId="0" fillId="5" borderId="0" xfId="0" applyNumberFormat="1" applyFill="1" applyBorder="1" applyProtection="1"/>
    <xf numFmtId="0" fontId="12" fillId="6" borderId="3" xfId="0" applyFont="1" applyFill="1" applyBorder="1" applyProtection="1"/>
    <xf numFmtId="4" fontId="12" fillId="6" borderId="3" xfId="0" applyNumberFormat="1" applyFont="1" applyFill="1" applyBorder="1" applyProtection="1"/>
    <xf numFmtId="0" fontId="12" fillId="6" borderId="3" xfId="0" applyFont="1" applyFill="1" applyBorder="1" applyAlignment="1" applyProtection="1">
      <alignment horizontal="center"/>
    </xf>
    <xf numFmtId="165" fontId="0" fillId="5" borderId="3" xfId="0" applyNumberFormat="1" applyFont="1" applyFill="1" applyBorder="1" applyAlignment="1" applyProtection="1">
      <alignment horizontal="right"/>
    </xf>
    <xf numFmtId="0" fontId="7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wrapText="1"/>
    </xf>
    <xf numFmtId="0" fontId="5" fillId="0" borderId="0" xfId="0" applyFont="1" applyAlignment="1">
      <alignment wrapText="1"/>
    </xf>
    <xf numFmtId="164" fontId="0" fillId="0" borderId="0" xfId="0" applyNumberFormat="1" applyAlignment="1">
      <alignment horizontal="right"/>
    </xf>
    <xf numFmtId="49" fontId="17" fillId="0" borderId="3" xfId="0" applyNumberFormat="1" applyFont="1" applyFill="1" applyBorder="1" applyAlignment="1" applyProtection="1">
      <alignment horizontal="left" vertical="top"/>
    </xf>
    <xf numFmtId="0" fontId="17" fillId="0" borderId="6" xfId="0" applyFont="1" applyFill="1" applyBorder="1" applyAlignment="1" applyProtection="1">
      <alignment vertical="top"/>
    </xf>
    <xf numFmtId="0" fontId="0" fillId="0" borderId="3" xfId="0" applyFont="1" applyFill="1" applyBorder="1" applyAlignment="1" applyProtection="1">
      <alignment horizontal="center" vertical="top"/>
    </xf>
    <xf numFmtId="0" fontId="0" fillId="0" borderId="4" xfId="0" applyFont="1" applyFill="1" applyBorder="1" applyAlignment="1" applyProtection="1">
      <alignment vertical="top"/>
    </xf>
    <xf numFmtId="0" fontId="2" fillId="0" borderId="4" xfId="0" applyFont="1" applyBorder="1" applyAlignment="1" applyProtection="1">
      <alignment horizontal="left"/>
    </xf>
    <xf numFmtId="0" fontId="2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0" fillId="0" borderId="5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0" fillId="0" borderId="6" xfId="0" applyBorder="1" applyAlignment="1" applyProtection="1">
      <alignment horizontal="left"/>
    </xf>
    <xf numFmtId="0" fontId="2" fillId="4" borderId="4" xfId="0" applyFont="1" applyFill="1" applyBorder="1" applyAlignment="1" applyProtection="1">
      <alignment horizontal="left"/>
    </xf>
    <xf numFmtId="0" fontId="2" fillId="4" borderId="5" xfId="0" applyFont="1" applyFill="1" applyBorder="1" applyAlignment="1" applyProtection="1">
      <alignment horizontal="left"/>
    </xf>
    <xf numFmtId="0" fontId="2" fillId="4" borderId="6" xfId="0" applyFont="1" applyFill="1" applyBorder="1" applyAlignment="1" applyProtection="1">
      <alignment horizontal="left"/>
    </xf>
    <xf numFmtId="0" fontId="12" fillId="6" borderId="4" xfId="0" applyFont="1" applyFill="1" applyBorder="1" applyAlignment="1" applyProtection="1">
      <alignment horizontal="left"/>
    </xf>
    <xf numFmtId="0" fontId="12" fillId="6" borderId="5" xfId="0" applyFont="1" applyFill="1" applyBorder="1" applyAlignment="1" applyProtection="1">
      <alignment horizontal="left"/>
    </xf>
    <xf numFmtId="0" fontId="12" fillId="6" borderId="6" xfId="0" applyFont="1" applyFill="1" applyBorder="1" applyAlignment="1" applyProtection="1">
      <alignment horizontal="left"/>
    </xf>
    <xf numFmtId="0" fontId="0" fillId="0" borderId="5" xfId="0" applyBorder="1" applyAlignment="1" applyProtection="1">
      <alignment horizontal="left"/>
    </xf>
    <xf numFmtId="0" fontId="0" fillId="0" borderId="0" xfId="0" applyFont="1" applyBorder="1" applyAlignment="1" applyProtection="1">
      <alignment horizontal="left" wrapText="1"/>
    </xf>
    <xf numFmtId="0" fontId="2" fillId="0" borderId="4" xfId="0" applyFont="1" applyBorder="1" applyAlignment="1" applyProtection="1">
      <alignment horizontal="left"/>
    </xf>
    <xf numFmtId="0" fontId="2" fillId="0" borderId="5" xfId="0" applyFont="1" applyBorder="1" applyAlignment="1" applyProtection="1">
      <alignment horizontal="left"/>
    </xf>
    <xf numFmtId="0" fontId="2" fillId="0" borderId="6" xfId="0" applyFont="1" applyBorder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left"/>
    </xf>
    <xf numFmtId="0" fontId="0" fillId="2" borderId="0" xfId="0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0" fillId="0" borderId="1" xfId="0" applyFont="1" applyBorder="1" applyAlignment="1" applyProtection="1">
      <alignment horizontal="left" wrapText="1"/>
    </xf>
    <xf numFmtId="0" fontId="0" fillId="0" borderId="2" xfId="0" applyFont="1" applyBorder="1" applyAlignment="1" applyProtection="1">
      <alignment horizontal="left" wrapText="1"/>
    </xf>
    <xf numFmtId="0" fontId="12" fillId="6" borderId="3" xfId="0" applyFont="1" applyFill="1" applyBorder="1" applyAlignment="1" applyProtection="1">
      <alignment horizontal="left"/>
    </xf>
    <xf numFmtId="0" fontId="2" fillId="4" borderId="9" xfId="0" applyFont="1" applyFill="1" applyBorder="1" applyAlignment="1" applyProtection="1">
      <alignment horizontal="left"/>
    </xf>
    <xf numFmtId="0" fontId="2" fillId="4" borderId="2" xfId="0" applyFont="1" applyFill="1" applyBorder="1" applyAlignment="1" applyProtection="1">
      <alignment horizontal="left"/>
    </xf>
    <xf numFmtId="0" fontId="2" fillId="4" borderId="8" xfId="0" applyFont="1" applyFill="1" applyBorder="1" applyAlignment="1" applyProtection="1">
      <alignment horizontal="left"/>
    </xf>
    <xf numFmtId="0" fontId="0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65" fontId="0" fillId="2" borderId="3" xfId="0" applyNumberFormat="1" applyFont="1" applyFill="1" applyBorder="1" applyAlignment="1" applyProtection="1">
      <alignment horizontal="right"/>
      <protection locked="0"/>
    </xf>
    <xf numFmtId="0" fontId="15" fillId="2" borderId="3" xfId="0" applyFont="1" applyFill="1" applyBorder="1" applyAlignment="1" applyProtection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zoomScaleNormal="100" workbookViewId="0">
      <selection activeCell="D18" sqref="D18"/>
    </sheetView>
  </sheetViews>
  <sheetFormatPr baseColWidth="10" defaultColWidth="11.42578125" defaultRowHeight="15" x14ac:dyDescent="0.25"/>
  <cols>
    <col min="1" max="2" width="11.42578125" style="30"/>
    <col min="3" max="3" width="55.85546875" style="30" customWidth="1"/>
    <col min="4" max="4" width="11.42578125" style="30"/>
    <col min="5" max="5" width="11" style="30" customWidth="1"/>
    <col min="6" max="6" width="11.42578125" style="30"/>
    <col min="7" max="7" width="12.28515625" style="30" customWidth="1"/>
    <col min="8" max="16384" width="11.42578125" style="30"/>
  </cols>
  <sheetData>
    <row r="1" spans="1:7" ht="18.75" x14ac:dyDescent="0.3">
      <c r="A1" s="123" t="s">
        <v>0</v>
      </c>
      <c r="B1" s="123"/>
      <c r="C1" s="123"/>
      <c r="D1" s="123"/>
      <c r="E1" s="123"/>
      <c r="F1" s="123"/>
      <c r="G1" s="123"/>
    </row>
    <row r="2" spans="1:7" x14ac:dyDescent="0.25">
      <c r="A2" s="31"/>
      <c r="B2" s="31"/>
      <c r="D2" s="32"/>
      <c r="E2" s="32"/>
      <c r="F2" s="33"/>
      <c r="G2" s="32"/>
    </row>
    <row r="3" spans="1:7" x14ac:dyDescent="0.25">
      <c r="A3" s="124" t="s">
        <v>1</v>
      </c>
      <c r="B3" s="124"/>
      <c r="C3" s="125"/>
      <c r="D3" s="125"/>
      <c r="E3" s="125"/>
      <c r="F3" s="125"/>
      <c r="G3" s="125"/>
    </row>
    <row r="4" spans="1:7" x14ac:dyDescent="0.25">
      <c r="A4" s="108"/>
      <c r="B4" s="108"/>
      <c r="C4" s="125"/>
      <c r="D4" s="125"/>
      <c r="E4" s="125"/>
      <c r="F4" s="125"/>
      <c r="G4" s="125"/>
    </row>
    <row r="5" spans="1:7" x14ac:dyDescent="0.25">
      <c r="A5" s="31"/>
      <c r="B5" s="31"/>
      <c r="D5" s="32"/>
      <c r="E5" s="32"/>
      <c r="F5" s="33"/>
      <c r="G5" s="32"/>
    </row>
    <row r="6" spans="1:7" ht="15.75" x14ac:dyDescent="0.25">
      <c r="A6" s="126" t="s">
        <v>2</v>
      </c>
      <c r="B6" s="126"/>
      <c r="C6" s="127" t="s">
        <v>3</v>
      </c>
      <c r="D6" s="127"/>
      <c r="E6" s="127"/>
      <c r="F6" s="127"/>
      <c r="G6" s="127"/>
    </row>
    <row r="7" spans="1:7" ht="15.75" x14ac:dyDescent="0.25">
      <c r="A7" s="126" t="s">
        <v>4</v>
      </c>
      <c r="B7" s="126"/>
      <c r="C7" s="30" t="s">
        <v>66</v>
      </c>
    </row>
    <row r="8" spans="1:7" x14ac:dyDescent="0.25">
      <c r="A8" s="34"/>
      <c r="B8" s="35"/>
      <c r="C8" s="35"/>
      <c r="D8" s="31"/>
      <c r="E8" s="31"/>
      <c r="F8" s="35"/>
      <c r="G8" s="31"/>
    </row>
    <row r="9" spans="1:7" x14ac:dyDescent="0.25">
      <c r="A9" s="128" t="s">
        <v>5</v>
      </c>
      <c r="B9" s="128"/>
      <c r="C9" s="128"/>
      <c r="D9" s="128"/>
      <c r="E9" s="128"/>
      <c r="F9" s="128"/>
      <c r="G9" s="128"/>
    </row>
    <row r="10" spans="1:7" ht="50.25" customHeight="1" x14ac:dyDescent="0.25">
      <c r="A10" s="129" t="s">
        <v>67</v>
      </c>
      <c r="B10" s="129"/>
      <c r="C10" s="129"/>
      <c r="D10" s="129"/>
      <c r="E10" s="129"/>
      <c r="F10" s="129"/>
      <c r="G10" s="129"/>
    </row>
    <row r="11" spans="1:7" x14ac:dyDescent="0.25">
      <c r="A11" s="119"/>
      <c r="B11" s="119"/>
      <c r="C11" s="119"/>
      <c r="D11" s="119"/>
      <c r="E11" s="119"/>
      <c r="F11" s="119"/>
      <c r="G11" s="119"/>
    </row>
    <row r="12" spans="1:7" x14ac:dyDescent="0.25">
      <c r="A12" s="36"/>
      <c r="B12" s="36"/>
      <c r="C12" s="36"/>
      <c r="D12" s="37"/>
      <c r="E12" s="37"/>
      <c r="F12" s="36"/>
      <c r="G12" s="36"/>
    </row>
    <row r="13" spans="1:7" x14ac:dyDescent="0.25">
      <c r="A13" s="31"/>
      <c r="B13" s="31"/>
      <c r="D13" s="32"/>
      <c r="E13" s="32"/>
      <c r="F13" s="33"/>
      <c r="G13" s="32"/>
    </row>
    <row r="14" spans="1:7" ht="17.25" x14ac:dyDescent="0.3">
      <c r="A14" s="38" t="s">
        <v>55</v>
      </c>
      <c r="B14" s="115" t="s">
        <v>19</v>
      </c>
      <c r="C14" s="116"/>
      <c r="D14" s="116"/>
      <c r="E14" s="116"/>
      <c r="F14" s="116"/>
      <c r="G14" s="117"/>
    </row>
    <row r="15" spans="1:7" x14ac:dyDescent="0.25">
      <c r="A15" s="39"/>
      <c r="B15" s="110" t="s">
        <v>20</v>
      </c>
      <c r="C15" s="118"/>
      <c r="D15" s="118"/>
      <c r="E15" s="111"/>
      <c r="F15" s="40">
        <f>Honorarermittlung!E24</f>
        <v>25561.14</v>
      </c>
      <c r="G15" s="41" t="s">
        <v>21</v>
      </c>
    </row>
    <row r="16" spans="1:7" x14ac:dyDescent="0.25">
      <c r="A16" s="39"/>
      <c r="B16" s="110" t="s">
        <v>22</v>
      </c>
      <c r="C16" s="111"/>
      <c r="D16" s="13"/>
      <c r="E16" s="41" t="s">
        <v>23</v>
      </c>
      <c r="F16" s="40">
        <f>ROUND(F15*D16/100,2)</f>
        <v>0</v>
      </c>
      <c r="G16" s="41" t="s">
        <v>21</v>
      </c>
    </row>
    <row r="17" spans="1:7" x14ac:dyDescent="0.25">
      <c r="A17" s="39"/>
      <c r="B17" s="106" t="s">
        <v>24</v>
      </c>
      <c r="C17" s="109"/>
      <c r="D17" s="42"/>
      <c r="E17" s="43"/>
      <c r="F17" s="40">
        <f>SUM(F15:F16)</f>
        <v>25561.14</v>
      </c>
      <c r="G17" s="41" t="s">
        <v>21</v>
      </c>
    </row>
    <row r="18" spans="1:7" x14ac:dyDescent="0.25">
      <c r="A18" s="44"/>
      <c r="B18" s="45" t="s">
        <v>25</v>
      </c>
      <c r="C18" s="46"/>
      <c r="D18" s="47">
        <v>50</v>
      </c>
      <c r="E18" s="48" t="s">
        <v>23</v>
      </c>
      <c r="F18" s="49">
        <f>F17*D18/100</f>
        <v>12780.57</v>
      </c>
      <c r="G18" s="41" t="s">
        <v>21</v>
      </c>
    </row>
    <row r="19" spans="1:7" x14ac:dyDescent="0.25">
      <c r="A19" s="50"/>
      <c r="B19" s="120" t="s">
        <v>26</v>
      </c>
      <c r="C19" s="121"/>
      <c r="D19" s="121"/>
      <c r="E19" s="121"/>
      <c r="F19" s="121"/>
      <c r="G19" s="122"/>
    </row>
    <row r="20" spans="1:7" x14ac:dyDescent="0.25">
      <c r="A20" s="51"/>
      <c r="B20" s="110" t="s">
        <v>27</v>
      </c>
      <c r="C20" s="111"/>
      <c r="D20" s="13"/>
      <c r="E20" s="41" t="s">
        <v>23</v>
      </c>
      <c r="F20" s="40">
        <f>ROUND(F18*D20/100,2)</f>
        <v>0</v>
      </c>
      <c r="G20" s="41" t="s">
        <v>21</v>
      </c>
    </row>
    <row r="21" spans="1:7" x14ac:dyDescent="0.25">
      <c r="A21" s="52"/>
      <c r="B21" s="53" t="s">
        <v>28</v>
      </c>
      <c r="C21" s="54"/>
      <c r="D21" s="55"/>
      <c r="E21" s="56"/>
      <c r="F21" s="57">
        <f>SUM(F18+F20)</f>
        <v>12780.57</v>
      </c>
      <c r="G21" s="58" t="s">
        <v>21</v>
      </c>
    </row>
    <row r="22" spans="1:7" x14ac:dyDescent="0.25">
      <c r="A22" s="59"/>
      <c r="B22" s="110" t="s">
        <v>29</v>
      </c>
      <c r="C22" s="111"/>
      <c r="D22" s="60">
        <v>19</v>
      </c>
      <c r="E22" s="41" t="s">
        <v>23</v>
      </c>
      <c r="F22" s="40">
        <f>ROUND(F21*D22/100,2)</f>
        <v>2428.31</v>
      </c>
      <c r="G22" s="41" t="s">
        <v>21</v>
      </c>
    </row>
    <row r="23" spans="1:7" x14ac:dyDescent="0.25">
      <c r="A23" s="61"/>
      <c r="B23" s="112" t="s">
        <v>30</v>
      </c>
      <c r="C23" s="113"/>
      <c r="D23" s="113"/>
      <c r="E23" s="114"/>
      <c r="F23" s="62">
        <f>F21+F22</f>
        <v>15208.88</v>
      </c>
      <c r="G23" s="63" t="s">
        <v>21</v>
      </c>
    </row>
    <row r="24" spans="1:7" x14ac:dyDescent="0.25">
      <c r="A24" s="59"/>
      <c r="B24" s="107"/>
      <c r="C24" s="107"/>
      <c r="D24" s="64"/>
      <c r="E24" s="64"/>
      <c r="F24" s="65"/>
      <c r="G24" s="64"/>
    </row>
    <row r="25" spans="1:7" ht="17.25" x14ac:dyDescent="0.3">
      <c r="A25" s="66" t="s">
        <v>52</v>
      </c>
      <c r="B25" s="115" t="s">
        <v>31</v>
      </c>
      <c r="C25" s="116"/>
      <c r="D25" s="116"/>
      <c r="E25" s="116"/>
      <c r="F25" s="116"/>
      <c r="G25" s="117"/>
    </row>
    <row r="26" spans="1:7" x14ac:dyDescent="0.25">
      <c r="A26" s="59"/>
      <c r="B26" s="110" t="s">
        <v>32</v>
      </c>
      <c r="C26" s="118"/>
      <c r="D26" s="118"/>
      <c r="E26" s="111"/>
      <c r="F26" s="40">
        <f>Honorarermittlung!E24</f>
        <v>25561.14</v>
      </c>
      <c r="G26" s="41" t="s">
        <v>21</v>
      </c>
    </row>
    <row r="27" spans="1:7" x14ac:dyDescent="0.25">
      <c r="A27" s="67"/>
      <c r="B27" s="107" t="s">
        <v>33</v>
      </c>
      <c r="C27" s="107"/>
      <c r="D27" s="13"/>
      <c r="E27" s="41" t="s">
        <v>23</v>
      </c>
      <c r="F27" s="40">
        <f>ROUND(F26*D27/100,2)</f>
        <v>0</v>
      </c>
      <c r="G27" s="41" t="s">
        <v>21</v>
      </c>
    </row>
    <row r="28" spans="1:7" x14ac:dyDescent="0.25">
      <c r="A28" s="67"/>
      <c r="B28" s="107" t="s">
        <v>24</v>
      </c>
      <c r="C28" s="107"/>
      <c r="D28" s="68"/>
      <c r="E28" s="43"/>
      <c r="F28" s="40">
        <f>SUM(F26:F27)</f>
        <v>25561.14</v>
      </c>
      <c r="G28" s="41" t="s">
        <v>21</v>
      </c>
    </row>
    <row r="29" spans="1:7" x14ac:dyDescent="0.25">
      <c r="A29" s="59"/>
      <c r="B29" s="45" t="s">
        <v>34</v>
      </c>
      <c r="C29" s="46"/>
      <c r="D29" s="47">
        <v>50</v>
      </c>
      <c r="E29" s="48" t="s">
        <v>23</v>
      </c>
      <c r="F29" s="49">
        <f>F28*D29/100</f>
        <v>12780.57</v>
      </c>
      <c r="G29" s="41" t="s">
        <v>21</v>
      </c>
    </row>
    <row r="30" spans="1:7" x14ac:dyDescent="0.25">
      <c r="A30" s="59"/>
      <c r="B30" s="120" t="s">
        <v>26</v>
      </c>
      <c r="C30" s="121"/>
      <c r="D30" s="121"/>
      <c r="E30" s="121"/>
      <c r="F30" s="121"/>
      <c r="G30" s="122"/>
    </row>
    <row r="31" spans="1:7" x14ac:dyDescent="0.25">
      <c r="A31" s="59"/>
      <c r="B31" s="110" t="s">
        <v>27</v>
      </c>
      <c r="C31" s="111"/>
      <c r="D31" s="13"/>
      <c r="E31" s="69" t="s">
        <v>23</v>
      </c>
      <c r="F31" s="70">
        <f>ROUND(F29*D31/100,2)</f>
        <v>0</v>
      </c>
      <c r="G31" s="41" t="s">
        <v>21</v>
      </c>
    </row>
    <row r="32" spans="1:7" x14ac:dyDescent="0.25">
      <c r="A32" s="52"/>
      <c r="B32" s="53" t="s">
        <v>28</v>
      </c>
      <c r="C32" s="54"/>
      <c r="D32" s="55"/>
      <c r="E32" s="56"/>
      <c r="F32" s="57">
        <f>SUM(F29+F31)</f>
        <v>12780.57</v>
      </c>
      <c r="G32" s="58" t="s">
        <v>21</v>
      </c>
    </row>
    <row r="33" spans="1:7" x14ac:dyDescent="0.25">
      <c r="A33" s="59"/>
      <c r="B33" s="110" t="s">
        <v>29</v>
      </c>
      <c r="C33" s="111"/>
      <c r="D33" s="60">
        <v>19</v>
      </c>
      <c r="E33" s="41" t="s">
        <v>23</v>
      </c>
      <c r="F33" s="40">
        <f>ROUND(F32*D33/100,2)</f>
        <v>2428.31</v>
      </c>
      <c r="G33" s="41" t="s">
        <v>21</v>
      </c>
    </row>
    <row r="34" spans="1:7" x14ac:dyDescent="0.25">
      <c r="A34" s="71"/>
      <c r="B34" s="112" t="s">
        <v>35</v>
      </c>
      <c r="C34" s="113"/>
      <c r="D34" s="113"/>
      <c r="E34" s="114"/>
      <c r="F34" s="72">
        <f>F32+F33</f>
        <v>15208.88</v>
      </c>
      <c r="G34" s="63" t="s">
        <v>21</v>
      </c>
    </row>
    <row r="35" spans="1:7" x14ac:dyDescent="0.25">
      <c r="A35" s="59"/>
      <c r="B35" s="107"/>
      <c r="C35" s="107"/>
      <c r="D35" s="64"/>
      <c r="E35" s="64"/>
      <c r="F35" s="65"/>
      <c r="G35" s="73"/>
    </row>
    <row r="36" spans="1:7" ht="17.25" x14ac:dyDescent="0.25">
      <c r="A36" s="24" t="s">
        <v>53</v>
      </c>
      <c r="B36" s="25" t="s">
        <v>36</v>
      </c>
      <c r="C36" s="26"/>
      <c r="D36" s="27" t="s">
        <v>37</v>
      </c>
      <c r="E36" s="27" t="s">
        <v>38</v>
      </c>
      <c r="F36" s="28"/>
      <c r="G36" s="28"/>
    </row>
    <row r="37" spans="1:7" ht="17.25" x14ac:dyDescent="0.25">
      <c r="A37" s="102"/>
      <c r="B37" s="105" t="s">
        <v>68</v>
      </c>
      <c r="C37" s="103"/>
      <c r="D37" s="104">
        <v>1</v>
      </c>
      <c r="E37" s="104" t="s">
        <v>69</v>
      </c>
      <c r="F37" s="140"/>
      <c r="G37" s="41" t="s">
        <v>21</v>
      </c>
    </row>
    <row r="38" spans="1:7" ht="16.5" x14ac:dyDescent="0.25">
      <c r="A38" s="14"/>
      <c r="B38" s="15" t="s">
        <v>39</v>
      </c>
      <c r="C38" s="16"/>
      <c r="D38" s="17">
        <v>1</v>
      </c>
      <c r="E38" s="18"/>
      <c r="F38" s="93">
        <f>D38*E38</f>
        <v>0</v>
      </c>
      <c r="G38" s="41" t="s">
        <v>21</v>
      </c>
    </row>
    <row r="39" spans="1:7" x14ac:dyDescent="0.25">
      <c r="A39" s="59"/>
      <c r="B39" s="15" t="s">
        <v>40</v>
      </c>
      <c r="C39" s="16"/>
      <c r="D39" s="19">
        <v>1</v>
      </c>
      <c r="E39" s="18"/>
      <c r="F39" s="93">
        <f>D39*E39</f>
        <v>0</v>
      </c>
      <c r="G39" s="41" t="s">
        <v>21</v>
      </c>
    </row>
    <row r="40" spans="1:7" x14ac:dyDescent="0.25">
      <c r="A40" s="59"/>
      <c r="B40" s="16" t="s">
        <v>41</v>
      </c>
      <c r="C40" s="20"/>
      <c r="D40" s="17">
        <v>1</v>
      </c>
      <c r="E40" s="141"/>
      <c r="F40" s="93">
        <f>D40*E40</f>
        <v>0</v>
      </c>
      <c r="G40" s="41" t="s">
        <v>21</v>
      </c>
    </row>
    <row r="41" spans="1:7" x14ac:dyDescent="0.25">
      <c r="A41" s="74"/>
      <c r="B41" s="75" t="s">
        <v>42</v>
      </c>
      <c r="C41" s="76"/>
      <c r="D41" s="77"/>
      <c r="E41" s="21"/>
      <c r="F41" s="78">
        <f>SUM(F37:F40)</f>
        <v>0</v>
      </c>
      <c r="G41" s="58" t="s">
        <v>21</v>
      </c>
    </row>
    <row r="42" spans="1:7" x14ac:dyDescent="0.25">
      <c r="A42" s="79"/>
      <c r="B42" s="120" t="s">
        <v>26</v>
      </c>
      <c r="C42" s="121"/>
      <c r="D42" s="121"/>
      <c r="E42" s="121"/>
      <c r="F42" s="121"/>
      <c r="G42" s="122"/>
    </row>
    <row r="43" spans="1:7" x14ac:dyDescent="0.25">
      <c r="A43" s="80"/>
      <c r="B43" s="110" t="s">
        <v>27</v>
      </c>
      <c r="C43" s="111"/>
      <c r="D43" s="13"/>
      <c r="E43" s="69" t="s">
        <v>23</v>
      </c>
      <c r="F43" s="70">
        <f>ROUND(F41*D43/100,2)</f>
        <v>0</v>
      </c>
      <c r="G43" s="41" t="s">
        <v>21</v>
      </c>
    </row>
    <row r="44" spans="1:7" x14ac:dyDescent="0.25">
      <c r="A44" s="80"/>
      <c r="B44" s="75" t="s">
        <v>51</v>
      </c>
      <c r="C44" s="76"/>
      <c r="D44" s="77"/>
      <c r="E44" s="21"/>
      <c r="F44" s="78">
        <f>SUM(F41:F43)</f>
        <v>0</v>
      </c>
      <c r="G44" s="58" t="s">
        <v>21</v>
      </c>
    </row>
    <row r="45" spans="1:7" x14ac:dyDescent="0.25">
      <c r="A45" s="81"/>
      <c r="B45" s="110" t="s">
        <v>29</v>
      </c>
      <c r="C45" s="111"/>
      <c r="D45" s="60">
        <v>19</v>
      </c>
      <c r="E45" s="41" t="s">
        <v>23</v>
      </c>
      <c r="F45" s="40">
        <f>MMULT(F44,0.19)</f>
        <v>0</v>
      </c>
      <c r="G45" s="41" t="s">
        <v>21</v>
      </c>
    </row>
    <row r="46" spans="1:7" ht="17.25" x14ac:dyDescent="0.3">
      <c r="A46" s="82"/>
      <c r="B46" s="131" t="s">
        <v>43</v>
      </c>
      <c r="C46" s="132"/>
      <c r="D46" s="132"/>
      <c r="E46" s="133"/>
      <c r="F46" s="83">
        <f>SUM(F44,F45)</f>
        <v>0</v>
      </c>
      <c r="G46" s="84" t="s">
        <v>21</v>
      </c>
    </row>
    <row r="47" spans="1:7" x14ac:dyDescent="0.25">
      <c r="A47" s="85"/>
      <c r="B47" s="86"/>
      <c r="C47" s="86"/>
      <c r="D47" s="87"/>
      <c r="E47" s="86"/>
      <c r="F47" s="88"/>
      <c r="G47" s="87"/>
    </row>
    <row r="48" spans="1:7" x14ac:dyDescent="0.25">
      <c r="A48" s="85"/>
      <c r="B48" s="86"/>
      <c r="C48" s="86"/>
      <c r="D48" s="86"/>
      <c r="E48" s="86"/>
      <c r="F48" s="89"/>
      <c r="G48" s="87"/>
    </row>
    <row r="49" spans="1:7" ht="17.25" x14ac:dyDescent="0.3">
      <c r="A49" s="90" t="s">
        <v>54</v>
      </c>
      <c r="B49" s="130" t="s">
        <v>44</v>
      </c>
      <c r="C49" s="130"/>
      <c r="D49" s="130"/>
      <c r="E49" s="130"/>
      <c r="F49" s="91">
        <f>SUM(F46)+SUM(F23,F34)</f>
        <v>30417.759999999998</v>
      </c>
      <c r="G49" s="92" t="s">
        <v>21</v>
      </c>
    </row>
  </sheetData>
  <sheetProtection algorithmName="SHA-512" hashValue="dJ6PH3wG3i6n/TPeCETmGeo9es6FH+7/8zYbvjgGJ9rnsO7rUD1zXTJ70DA6a1eRa1myOsXAUeK/9+7Uu2Ke1g==" saltValue="/A5NOP9rbakLDt5jgJOW8g==" spinCount="100000" sheet="1" objects="1" scenarios="1"/>
  <protectedRanges>
    <protectedRange sqref="F37:F40" name="Bereich1_1"/>
  </protectedRanges>
  <mergeCells count="28">
    <mergeCell ref="B49:E49"/>
    <mergeCell ref="B30:G30"/>
    <mergeCell ref="B31:C31"/>
    <mergeCell ref="B33:C33"/>
    <mergeCell ref="B34:E34"/>
    <mergeCell ref="B45:C45"/>
    <mergeCell ref="B46:E46"/>
    <mergeCell ref="B42:G42"/>
    <mergeCell ref="B43:C43"/>
    <mergeCell ref="A11:G11"/>
    <mergeCell ref="B19:G19"/>
    <mergeCell ref="A1:G1"/>
    <mergeCell ref="A3:B3"/>
    <mergeCell ref="C3:G3"/>
    <mergeCell ref="A6:B6"/>
    <mergeCell ref="C6:G6"/>
    <mergeCell ref="C4:G4"/>
    <mergeCell ref="A7:B7"/>
    <mergeCell ref="B14:G14"/>
    <mergeCell ref="B15:E15"/>
    <mergeCell ref="B16:C16"/>
    <mergeCell ref="A9:G9"/>
    <mergeCell ref="A10:G10"/>
    <mergeCell ref="B20:C20"/>
    <mergeCell ref="B22:C22"/>
    <mergeCell ref="B23:E23"/>
    <mergeCell ref="B25:G25"/>
    <mergeCell ref="B26:E26"/>
  </mergeCells>
  <pageMargins left="0.7" right="0.7" top="0.78740157499999996" bottom="0.78740157499999996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zoomScaleNormal="100" workbookViewId="0">
      <selection activeCell="K21" sqref="K21"/>
    </sheetView>
  </sheetViews>
  <sheetFormatPr baseColWidth="10" defaultRowHeight="15" x14ac:dyDescent="0.25"/>
  <cols>
    <col min="3" max="3" width="37.42578125" customWidth="1"/>
    <col min="4" max="4" width="22.42578125" customWidth="1"/>
    <col min="5" max="5" width="14.7109375" customWidth="1"/>
    <col min="6" max="6" width="5" customWidth="1"/>
  </cols>
  <sheetData>
    <row r="1" spans="1:6" s="95" customFormat="1" ht="18.75" x14ac:dyDescent="0.3">
      <c r="A1" s="137" t="s">
        <v>56</v>
      </c>
      <c r="B1" s="137"/>
      <c r="C1" s="137"/>
      <c r="D1" s="137"/>
      <c r="E1" s="137"/>
      <c r="F1" s="137"/>
    </row>
    <row r="2" spans="1:6" s="95" customFormat="1" ht="16.5" customHeight="1" x14ac:dyDescent="0.25">
      <c r="A2" s="136" t="s">
        <v>57</v>
      </c>
      <c r="B2" s="136"/>
      <c r="C2" s="136"/>
      <c r="D2" s="136"/>
      <c r="E2" s="136"/>
      <c r="F2" s="136"/>
    </row>
    <row r="3" spans="1:6" s="95" customFormat="1" x14ac:dyDescent="0.25">
      <c r="A3" s="3"/>
      <c r="B3" s="3"/>
      <c r="C3" s="3"/>
      <c r="D3" s="4"/>
      <c r="E3" s="3"/>
      <c r="F3" s="3"/>
    </row>
    <row r="4" spans="1:6" s="95" customFormat="1" x14ac:dyDescent="0.25">
      <c r="A4" s="135" t="s">
        <v>6</v>
      </c>
      <c r="B4" s="135"/>
      <c r="C4" s="135"/>
      <c r="D4" s="135"/>
      <c r="E4" s="135"/>
      <c r="F4" s="3"/>
    </row>
    <row r="5" spans="1:6" s="95" customFormat="1" x14ac:dyDescent="0.25">
      <c r="A5" s="136" t="s">
        <v>59</v>
      </c>
      <c r="B5" s="136"/>
      <c r="C5" s="136"/>
      <c r="D5" s="98" t="s">
        <v>60</v>
      </c>
      <c r="E5" s="99">
        <v>1</v>
      </c>
      <c r="F5" s="3"/>
    </row>
    <row r="6" spans="1:6" s="95" customFormat="1" x14ac:dyDescent="0.25">
      <c r="B6" s="5"/>
      <c r="C6" s="5"/>
      <c r="D6" s="98"/>
      <c r="E6" s="99"/>
      <c r="F6" s="100"/>
    </row>
    <row r="7" spans="1:6" s="95" customFormat="1" x14ac:dyDescent="0.25">
      <c r="A7" s="138" t="s">
        <v>7</v>
      </c>
      <c r="B7" s="138"/>
      <c r="C7" s="138"/>
      <c r="D7" s="138"/>
      <c r="E7" s="138"/>
      <c r="F7" s="100"/>
    </row>
    <row r="8" spans="1:6" s="95" customFormat="1" ht="18" x14ac:dyDescent="0.35">
      <c r="A8" s="139" t="s">
        <v>8</v>
      </c>
      <c r="B8" s="139"/>
      <c r="C8" s="139"/>
      <c r="D8" s="2" t="s">
        <v>9</v>
      </c>
      <c r="E8" s="101">
        <v>0.6</v>
      </c>
      <c r="F8" s="100"/>
    </row>
    <row r="9" spans="1:6" s="95" customFormat="1" x14ac:dyDescent="0.25">
      <c r="B9" s="97"/>
      <c r="C9" s="97"/>
      <c r="D9" s="2"/>
      <c r="E9" s="101"/>
      <c r="F9" s="100"/>
    </row>
    <row r="10" spans="1:6" s="95" customFormat="1" x14ac:dyDescent="0.25">
      <c r="A10" s="138" t="s">
        <v>10</v>
      </c>
      <c r="B10" s="138"/>
      <c r="C10" s="138"/>
      <c r="D10" s="138"/>
      <c r="E10" s="138"/>
      <c r="F10" s="100"/>
    </row>
    <row r="11" spans="1:6" s="95" customFormat="1" ht="18" x14ac:dyDescent="0.35">
      <c r="A11" s="139" t="s">
        <v>61</v>
      </c>
      <c r="B11" s="139"/>
      <c r="C11" s="139"/>
      <c r="D11" s="94" t="s">
        <v>11</v>
      </c>
      <c r="E11" s="95">
        <v>0.3</v>
      </c>
      <c r="F11" s="100"/>
    </row>
    <row r="12" spans="1:6" s="95" customFormat="1" ht="18" x14ac:dyDescent="0.35">
      <c r="A12" s="95" t="s">
        <v>62</v>
      </c>
      <c r="B12" s="97"/>
      <c r="C12" s="97"/>
      <c r="D12" s="94" t="s">
        <v>12</v>
      </c>
      <c r="E12" s="95">
        <v>0.2</v>
      </c>
      <c r="F12" s="100"/>
    </row>
    <row r="13" spans="1:6" s="95" customFormat="1" x14ac:dyDescent="0.25">
      <c r="B13" s="5"/>
      <c r="C13" s="5"/>
      <c r="D13" s="29"/>
      <c r="E13" s="101"/>
      <c r="F13" s="100"/>
    </row>
    <row r="14" spans="1:6" s="95" customFormat="1" ht="18" x14ac:dyDescent="0.35">
      <c r="A14" s="138" t="s">
        <v>13</v>
      </c>
      <c r="B14" s="138"/>
      <c r="C14" s="138"/>
      <c r="D14" s="97"/>
      <c r="E14" s="6" t="s">
        <v>14</v>
      </c>
      <c r="F14" s="100"/>
    </row>
    <row r="15" spans="1:6" s="95" customFormat="1" x14ac:dyDescent="0.25">
      <c r="A15" s="136"/>
      <c r="B15" s="136"/>
      <c r="C15" s="136"/>
      <c r="D15" s="97"/>
      <c r="E15" s="7"/>
      <c r="F15" s="100"/>
    </row>
    <row r="16" spans="1:6" s="95" customFormat="1" x14ac:dyDescent="0.25">
      <c r="A16" s="5"/>
      <c r="B16" s="5"/>
      <c r="C16" s="5"/>
      <c r="D16" s="2"/>
      <c r="E16" s="7"/>
      <c r="F16" s="100"/>
    </row>
    <row r="17" spans="1:6" s="95" customFormat="1" x14ac:dyDescent="0.25">
      <c r="A17" s="135" t="s">
        <v>15</v>
      </c>
      <c r="B17" s="135"/>
      <c r="C17" s="135"/>
      <c r="D17" s="135"/>
      <c r="E17" s="135"/>
      <c r="F17" s="100"/>
    </row>
    <row r="18" spans="1:6" s="95" customFormat="1" x14ac:dyDescent="0.25">
      <c r="A18" s="95" t="s">
        <v>45</v>
      </c>
      <c r="D18" s="95" t="s">
        <v>46</v>
      </c>
      <c r="E18" s="22">
        <v>351.82</v>
      </c>
      <c r="F18" s="95" t="s">
        <v>16</v>
      </c>
    </row>
    <row r="19" spans="1:6" s="95" customFormat="1" ht="18" customHeight="1" x14ac:dyDescent="0.25">
      <c r="A19" s="95" t="s">
        <v>47</v>
      </c>
      <c r="D19" s="95" t="s">
        <v>48</v>
      </c>
      <c r="E19" s="95">
        <v>318.79000000000002</v>
      </c>
      <c r="F19" s="95" t="s">
        <v>16</v>
      </c>
    </row>
    <row r="20" spans="1:6" s="95" customFormat="1" x14ac:dyDescent="0.25">
      <c r="A20" s="95" t="s">
        <v>63</v>
      </c>
      <c r="D20" s="95" t="s">
        <v>49</v>
      </c>
      <c r="E20" s="7">
        <v>250.12</v>
      </c>
      <c r="F20" s="95" t="s">
        <v>16</v>
      </c>
    </row>
    <row r="21" spans="1:6" s="95" customFormat="1" x14ac:dyDescent="0.25">
      <c r="A21" s="95" t="s">
        <v>64</v>
      </c>
      <c r="D21" s="95" t="s">
        <v>50</v>
      </c>
      <c r="E21" s="95">
        <v>217.48</v>
      </c>
      <c r="F21" s="95" t="s">
        <v>16</v>
      </c>
    </row>
    <row r="22" spans="1:6" s="95" customFormat="1" x14ac:dyDescent="0.25">
      <c r="E22" s="7">
        <f>SUM(E18:E21)</f>
        <v>1138.21</v>
      </c>
      <c r="F22" s="95" t="s">
        <v>16</v>
      </c>
    </row>
    <row r="23" spans="1:6" s="95" customFormat="1" ht="18" x14ac:dyDescent="0.35">
      <c r="A23" s="96"/>
      <c r="B23" s="1"/>
      <c r="D23" s="2"/>
      <c r="E23" s="6" t="s">
        <v>65</v>
      </c>
      <c r="F23" s="8"/>
    </row>
    <row r="24" spans="1:6" x14ac:dyDescent="0.25">
      <c r="A24" s="9" t="s">
        <v>17</v>
      </c>
      <c r="B24" s="9"/>
      <c r="C24" s="9"/>
      <c r="D24" t="s">
        <v>58</v>
      </c>
      <c r="E24" s="23">
        <v>25561.14</v>
      </c>
      <c r="F24" s="23"/>
    </row>
    <row r="25" spans="1:6" x14ac:dyDescent="0.25">
      <c r="A25" s="10"/>
      <c r="B25" s="10"/>
      <c r="C25" s="10"/>
      <c r="D25" s="11"/>
      <c r="E25" s="12"/>
      <c r="F25" s="8"/>
    </row>
    <row r="26" spans="1:6" ht="46.5" customHeight="1" x14ac:dyDescent="0.25">
      <c r="A26" s="134" t="s">
        <v>18</v>
      </c>
      <c r="B26" s="134"/>
      <c r="C26" s="134"/>
      <c r="D26" s="134"/>
      <c r="E26" s="134"/>
      <c r="F26" s="134"/>
    </row>
  </sheetData>
  <mergeCells count="12">
    <mergeCell ref="A26:F26"/>
    <mergeCell ref="A4:E4"/>
    <mergeCell ref="A5:C5"/>
    <mergeCell ref="A1:F1"/>
    <mergeCell ref="A14:C14"/>
    <mergeCell ref="A2:F2"/>
    <mergeCell ref="A7:E7"/>
    <mergeCell ref="A8:C8"/>
    <mergeCell ref="A10:E10"/>
    <mergeCell ref="A11:C11"/>
    <mergeCell ref="A15:C15"/>
    <mergeCell ref="A17:E17"/>
  </mergeCells>
  <pageMargins left="0.7" right="0.7" top="0.78740157499999996" bottom="0.78740157499999996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Angebotsblatt</vt:lpstr>
      <vt:lpstr>Honorarermittlung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Römer, Andreas</dc:creator>
  <cp:lastModifiedBy>Paechnatz, Christina</cp:lastModifiedBy>
  <cp:lastPrinted>2024-09-09T11:43:20Z</cp:lastPrinted>
  <dcterms:created xsi:type="dcterms:W3CDTF">2024-09-05T12:47:07Z</dcterms:created>
  <dcterms:modified xsi:type="dcterms:W3CDTF">2026-07-17T07:36:12Z</dcterms:modified>
</cp:coreProperties>
</file>